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1840" windowHeight="9780" activeTab="1"/>
  </bookViews>
  <sheets>
    <sheet name="Диаграмма1" sheetId="2" r:id="rId1"/>
    <sheet name="Лист1" sheetId="1" r:id="rId2"/>
  </sheets>
  <calcPr calcId="145621"/>
</workbook>
</file>

<file path=xl/calcChain.xml><?xml version="1.0" encoding="utf-8"?>
<calcChain xmlns="http://schemas.openxmlformats.org/spreadsheetml/2006/main">
  <c r="E34" i="1" l="1"/>
  <c r="E33" i="1" l="1"/>
  <c r="D34" i="1"/>
  <c r="D33" i="1" s="1"/>
  <c r="D8" i="1" s="1"/>
  <c r="I44" i="1"/>
  <c r="K44" i="1"/>
  <c r="I32" i="1"/>
  <c r="D11" i="1"/>
  <c r="F34" i="1" l="1"/>
  <c r="G34" i="1"/>
  <c r="H34" i="1"/>
  <c r="E26" i="1"/>
  <c r="F26" i="1"/>
  <c r="G26" i="1"/>
  <c r="H26" i="1"/>
  <c r="D26" i="1"/>
  <c r="I37" i="1"/>
  <c r="J37" i="1"/>
  <c r="K37" i="1"/>
  <c r="L37" i="1"/>
  <c r="I38" i="1"/>
  <c r="K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J42" i="1"/>
  <c r="K42" i="1"/>
  <c r="L42" i="1"/>
  <c r="I43" i="1"/>
  <c r="J43" i="1"/>
  <c r="K43" i="1"/>
  <c r="L43" i="1"/>
  <c r="I45" i="1"/>
  <c r="K45" i="1"/>
  <c r="L22" i="1"/>
  <c r="K22" i="1"/>
  <c r="J22" i="1"/>
  <c r="I22" i="1"/>
  <c r="I26" i="1" l="1"/>
  <c r="L26" i="1"/>
  <c r="J26" i="1"/>
  <c r="K26" i="1"/>
  <c r="J18" i="1" l="1"/>
  <c r="L46" i="1" l="1"/>
  <c r="K46" i="1"/>
  <c r="J46" i="1"/>
  <c r="I46" i="1"/>
  <c r="L36" i="1"/>
  <c r="K36" i="1"/>
  <c r="J36" i="1"/>
  <c r="I36" i="1"/>
  <c r="K35" i="1"/>
  <c r="J35" i="1"/>
  <c r="I35" i="1"/>
  <c r="L32" i="1"/>
  <c r="K32" i="1"/>
  <c r="J32" i="1"/>
  <c r="L31" i="1"/>
  <c r="K31" i="1"/>
  <c r="J31" i="1"/>
  <c r="I31" i="1"/>
  <c r="L30" i="1"/>
  <c r="K30" i="1"/>
  <c r="J30" i="1"/>
  <c r="I30" i="1"/>
  <c r="L29" i="1"/>
  <c r="K29" i="1"/>
  <c r="J29" i="1"/>
  <c r="I29" i="1"/>
  <c r="L28" i="1"/>
  <c r="K28" i="1"/>
  <c r="J28" i="1"/>
  <c r="I28" i="1"/>
  <c r="L27" i="1"/>
  <c r="K27" i="1"/>
  <c r="J27" i="1"/>
  <c r="I27" i="1"/>
  <c r="L25" i="1"/>
  <c r="K25" i="1"/>
  <c r="J25" i="1"/>
  <c r="I25" i="1"/>
  <c r="L24" i="1"/>
  <c r="K24" i="1"/>
  <c r="J24" i="1"/>
  <c r="I24" i="1"/>
  <c r="L23" i="1"/>
  <c r="K23" i="1"/>
  <c r="J23" i="1"/>
  <c r="I23" i="1"/>
  <c r="L21" i="1"/>
  <c r="K21" i="1"/>
  <c r="J21" i="1"/>
  <c r="I21" i="1"/>
  <c r="L19" i="1"/>
  <c r="K19" i="1"/>
  <c r="J19" i="1"/>
  <c r="I19" i="1"/>
  <c r="L18" i="1"/>
  <c r="K18" i="1"/>
  <c r="I18" i="1"/>
  <c r="L17" i="1"/>
  <c r="K17" i="1"/>
  <c r="J17" i="1"/>
  <c r="I17" i="1"/>
  <c r="L16" i="1"/>
  <c r="K16" i="1"/>
  <c r="J16" i="1"/>
  <c r="I16" i="1"/>
  <c r="L14" i="1"/>
  <c r="K14" i="1"/>
  <c r="J14" i="1"/>
  <c r="I14" i="1"/>
  <c r="L12" i="1"/>
  <c r="K12" i="1"/>
  <c r="J12" i="1"/>
  <c r="I12" i="1"/>
  <c r="H33" i="1" l="1"/>
  <c r="G33" i="1"/>
  <c r="H20" i="1"/>
  <c r="G20" i="1"/>
  <c r="F20" i="1"/>
  <c r="E20" i="1"/>
  <c r="D20" i="1"/>
  <c r="H15" i="1"/>
  <c r="G15" i="1"/>
  <c r="F15" i="1"/>
  <c r="E15" i="1"/>
  <c r="D15" i="1"/>
  <c r="H13" i="1"/>
  <c r="G13" i="1"/>
  <c r="F13" i="1"/>
  <c r="E13" i="1"/>
  <c r="D13" i="1"/>
  <c r="H11" i="1"/>
  <c r="G11" i="1"/>
  <c r="F11" i="1"/>
  <c r="E11" i="1"/>
  <c r="D9" i="1" l="1"/>
  <c r="D10" i="1"/>
  <c r="H10" i="1"/>
  <c r="F10" i="1"/>
  <c r="G10" i="1"/>
  <c r="E10" i="1"/>
  <c r="E9" i="1"/>
  <c r="E8" i="1" s="1"/>
  <c r="K15" i="1"/>
  <c r="L15" i="1"/>
  <c r="I15" i="1"/>
  <c r="J15" i="1"/>
  <c r="K13" i="1"/>
  <c r="L13" i="1"/>
  <c r="I13" i="1"/>
  <c r="J13" i="1"/>
  <c r="K11" i="1"/>
  <c r="L11" i="1"/>
  <c r="I11" i="1"/>
  <c r="J11" i="1"/>
  <c r="F33" i="1"/>
  <c r="K34" i="1"/>
  <c r="I34" i="1"/>
  <c r="L34" i="1"/>
  <c r="J34" i="1"/>
  <c r="K20" i="1"/>
  <c r="L20" i="1"/>
  <c r="I20" i="1"/>
  <c r="J20" i="1"/>
  <c r="G9" i="1"/>
  <c r="G8" i="1" s="1"/>
  <c r="F9" i="1"/>
  <c r="H9" i="1"/>
  <c r="H8" i="1" s="1"/>
  <c r="I10" i="1" l="1"/>
  <c r="L10" i="1"/>
  <c r="J10" i="1"/>
  <c r="K10" i="1"/>
  <c r="K9" i="1"/>
  <c r="F8" i="1"/>
  <c r="L9" i="1"/>
  <c r="I9" i="1"/>
  <c r="J9" i="1"/>
  <c r="K33" i="1"/>
  <c r="L33" i="1"/>
  <c r="I33" i="1"/>
  <c r="J33" i="1"/>
  <c r="L8" i="1" l="1"/>
  <c r="K8" i="1"/>
  <c r="J8" i="1"/>
  <c r="I8" i="1"/>
</calcChain>
</file>

<file path=xl/sharedStrings.xml><?xml version="1.0" encoding="utf-8"?>
<sst xmlns="http://schemas.openxmlformats.org/spreadsheetml/2006/main" count="133" uniqueCount="122">
  <si>
    <t>ДОХОДЫ</t>
  </si>
  <si>
    <t>1 00 00</t>
  </si>
  <si>
    <t>НАЛОГОВЫЕ И НЕНАЛОГОВЫЕ ДОХОДЫ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</si>
  <si>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</si>
  <si>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</si>
  <si>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</si>
  <si>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</si>
  <si>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</si>
  <si>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</si>
  <si>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</si>
  <si>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</si>
  <si>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</si>
  <si>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</si>
  <si>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</si>
  <si>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</si>
  <si>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</si>
  <si>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</si>
  <si>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</si>
  <si>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</si>
  <si>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</si>
  <si>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</si>
  <si>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1 06 04</t>
  </si>
  <si>
    <t>Транспортный налог</t>
  </si>
  <si>
    <t>1 06 06</t>
  </si>
  <si>
    <t xml:space="preserve">Земельный налог </t>
  </si>
  <si>
    <t>1 08 00</t>
  </si>
  <si>
    <t>1 09 00</t>
  </si>
  <si>
    <t>ЗАДОЛЖЕННОСТЬ И ПЕРЕРАСЧЕТЫ ПО ОТМЕНЕННЫМ НАЛОГАМ, СБОРАМ И ИНЫМ ОБЯЗАТЕЛЬНЫМ ПЛАТЕЖАМ</t>
  </si>
  <si>
    <t>1 11 00</t>
  </si>
  <si>
    <t>1 12 00</t>
  </si>
  <si>
    <t>1 13 00</t>
  </si>
  <si>
    <t>1 14 00</t>
  </si>
  <si>
    <t>1 16 00</t>
  </si>
  <si>
    <t>1 17 00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</si>
  <si>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</si>
  <si>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</si>
  <si>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</si>
  <si>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</si>
  <si>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2 02 15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</si>
  <si>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</si>
  <si>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</si>
  <si>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2 02 19</t>
  </si>
  <si>
    <t>Прочие дотации бюджетам городских округов</t>
  </si>
  <si>
    <t>2 02 20</t>
  </si>
  <si>
    <t>Субсидии бюджетам бюджетной системы Российской Федерации (межбюджетные субсидии)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</si>
  <si>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</si>
  <si>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</si>
  <si>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</si>
  <si>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</si>
  <si>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2 07 00</t>
  </si>
  <si>
    <t>Прочие безвозмездные поступления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</si>
  <si>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</si>
  <si>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</si>
  <si>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№ 
п/п</t>
  </si>
  <si>
    <t>Наименование доходов</t>
  </si>
  <si>
    <t>отношение, %</t>
  </si>
  <si>
    <t>1.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</si>
  <si>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</si>
  <si>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</si>
  <si>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</si>
  <si>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</si>
  <si>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</si>
  <si>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</si>
  <si>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</si>
  <si>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</si>
  <si>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</si>
  <si>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4.2.</t>
  </si>
  <si>
    <t>5.</t>
  </si>
  <si>
    <t>6.</t>
  </si>
  <si>
    <t>7.</t>
  </si>
  <si>
    <t>8.</t>
  </si>
  <si>
    <t>9.</t>
  </si>
  <si>
    <t>10.</t>
  </si>
  <si>
    <t>11.</t>
  </si>
  <si>
    <t>12.</t>
  </si>
  <si>
    <t>12.1.</t>
  </si>
  <si>
    <t>12.2.</t>
  </si>
  <si>
    <t>12.3.</t>
  </si>
  <si>
    <t>12.4.</t>
  </si>
  <si>
    <t>12.5.</t>
  </si>
  <si>
    <t>13.</t>
  </si>
  <si>
    <t>14.</t>
  </si>
  <si>
    <t>15.</t>
  </si>
  <si>
    <t>4.3.</t>
  </si>
  <si>
    <t>2 03 00</t>
  </si>
  <si>
    <t>Безвозмездные поступления от государственных (муниципальных) организаций</t>
  </si>
  <si>
    <t>Прочие дотации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</si>
  <si>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</si>
  <si>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</si>
  <si>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</si>
  <si>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</si>
  <si>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</si>
  <si>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</si>
  <si>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</si>
  <si>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</si>
  <si>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</si>
  <si>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</si>
  <si>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</si>
  <si>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</si>
  <si>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</si>
  <si>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отклонение, тыс. рублей</t>
  </si>
  <si>
    <t>проект,  тыс.рублей</t>
  </si>
  <si>
    <t>проект, тыс. рублей</t>
  </si>
  <si>
    <t>ожидаемое исполнение, тыс. рублей</t>
  </si>
  <si>
    <t>отчёт, 
тыс. рублей</t>
  </si>
  <si>
    <t>НЕНАЛОГОВЫЕ ДОХОДЫ</t>
  </si>
  <si>
    <t>НАЛОГОВЫЕ ДОХОДЫ</t>
  </si>
  <si>
    <t>1.1.</t>
  </si>
  <si>
    <t>2024 год</t>
  </si>
  <si>
    <t>16.</t>
  </si>
  <si>
    <t>2 04 00</t>
  </si>
  <si>
    <t>Безвозмездные поступления от негосударственных организаций</t>
  </si>
  <si>
    <t>Код доходов (группа, подгруппа, статья)</t>
  </si>
  <si>
    <t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</t>
  </si>
  <si>
    <t>2022 год</t>
  </si>
  <si>
    <t xml:space="preserve">2023 год </t>
  </si>
  <si>
    <t>2025 год</t>
  </si>
  <si>
    <t xml:space="preserve"> 2026 год</t>
  </si>
  <si>
    <t>Сравнение 
проекта 2024 года с отчетом за 2022 год</t>
  </si>
  <si>
    <t>Сравнение проекта 2024 года с ожидаемым исполнением за 2023 год</t>
  </si>
  <si>
    <t>-</t>
  </si>
  <si>
    <t>Приложение 11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</si>
</sst>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PT Astra Serif"/>
      <family val="1"/>
      <charset val="204"/>
    </font>
    <font>
      <b/>
      <sz val="14"/>
      <name val="Times New Roman"/>
      <family val="1"/>
      <charset val="204"/>
    </font>
    <font>
      <b/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2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justify"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justify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Лист1!$D$3:$D$15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2022 год отчёт, 
тыс. рублей 4 3 940 680,8 1 888 161,2 1 713 010,0 1 462 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Лист1!$D$16:$D$46</c:f>
              <c:numCache>
                <c:formatCode>#,##0.0</c:formatCode>
                <c:ptCount val="27"/>
                <c:pt idx="0">
                  <c:v>114396.8</c:v>
                </c:pt>
                <c:pt idx="1">
                  <c:v>-169.9</c:v>
                </c:pt>
                <c:pt idx="2">
                  <c:v>1535.5</c:v>
                </c:pt>
                <c:pt idx="3">
                  <c:v>7749.5</c:v>
                </c:pt>
                <c:pt idx="4">
                  <c:v>85074.299999999988</c:v>
                </c:pt>
                <c:pt idx="5">
                  <c:v>29955.1</c:v>
                </c:pt>
                <c:pt idx="6">
                  <c:v>14563.1</c:v>
                </c:pt>
                <c:pt idx="7">
                  <c:v>40556.1</c:v>
                </c:pt>
                <c:pt idx="8">
                  <c:v>6577</c:v>
                </c:pt>
                <c:pt idx="9">
                  <c:v>175151.19999999998</c:v>
                </c:pt>
                <c:pt idx="10">
                  <c:v>77470.399999999994</c:v>
                </c:pt>
                <c:pt idx="11">
                  <c:v>1659.8</c:v>
                </c:pt>
                <c:pt idx="12">
                  <c:v>2692.8</c:v>
                </c:pt>
                <c:pt idx="13">
                  <c:v>88293</c:v>
                </c:pt>
                <c:pt idx="14">
                  <c:v>4328.3</c:v>
                </c:pt>
                <c:pt idx="15">
                  <c:v>706.9</c:v>
                </c:pt>
                <c:pt idx="16">
                  <c:v>2052519.6</c:v>
                </c:pt>
                <c:pt idx="17">
                  <c:v>2053207.2</c:v>
                </c:pt>
                <c:pt idx="18">
                  <c:v>66502.399999999994</c:v>
                </c:pt>
                <c:pt idx="19">
                  <c:v>39108.199999999997</c:v>
                </c:pt>
                <c:pt idx="20">
                  <c:v>288052.59999999998</c:v>
                </c:pt>
                <c:pt idx="21">
                  <c:v>1508233.2</c:v>
                </c:pt>
                <c:pt idx="22">
                  <c:v>151310.79999999999</c:v>
                </c:pt>
                <c:pt idx="23">
                  <c:v>572.1</c:v>
                </c:pt>
                <c:pt idx="24">
                  <c:v>150</c:v>
                </c:pt>
                <c:pt idx="25">
                  <c:v>130.5</c:v>
                </c:pt>
                <c:pt idx="26">
                  <c:v>-1540.2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Лист1!$F$3:$F$15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2024 год проект, тыс. рублей 6 4 339 629,8 1 965 323,2 1 847 795,5 1 571 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Лист1!$F$16:$F$46</c:f>
              <c:numCache>
                <c:formatCode>#,##0.0</c:formatCode>
                <c:ptCount val="27"/>
                <c:pt idx="0">
                  <c:v>114499.2</c:v>
                </c:pt>
                <c:pt idx="1">
                  <c:v>0</c:v>
                </c:pt>
                <c:pt idx="2">
                  <c:v>910</c:v>
                </c:pt>
                <c:pt idx="3">
                  <c:v>8300</c:v>
                </c:pt>
                <c:pt idx="4">
                  <c:v>106738.70000000001</c:v>
                </c:pt>
                <c:pt idx="5">
                  <c:v>44093.4</c:v>
                </c:pt>
                <c:pt idx="6">
                  <c:v>15108.7</c:v>
                </c:pt>
                <c:pt idx="7">
                  <c:v>47536.6</c:v>
                </c:pt>
                <c:pt idx="8">
                  <c:v>6500</c:v>
                </c:pt>
                <c:pt idx="9">
                  <c:v>117527.70000000001</c:v>
                </c:pt>
                <c:pt idx="10">
                  <c:v>62738</c:v>
                </c:pt>
                <c:pt idx="11">
                  <c:v>966.1</c:v>
                </c:pt>
                <c:pt idx="12">
                  <c:v>81.3</c:v>
                </c:pt>
                <c:pt idx="13">
                  <c:v>48631.6</c:v>
                </c:pt>
                <c:pt idx="14">
                  <c:v>4709.6000000000004</c:v>
                </c:pt>
                <c:pt idx="15">
                  <c:v>401.1</c:v>
                </c:pt>
                <c:pt idx="16">
                  <c:v>2374306.6</c:v>
                </c:pt>
                <c:pt idx="17">
                  <c:v>2374306.6</c:v>
                </c:pt>
                <c:pt idx="18">
                  <c:v>130213.4</c:v>
                </c:pt>
                <c:pt idx="19">
                  <c:v>0</c:v>
                </c:pt>
                <c:pt idx="20">
                  <c:v>657435.80000000005</c:v>
                </c:pt>
                <c:pt idx="21">
                  <c:v>1551141</c:v>
                </c:pt>
                <c:pt idx="22">
                  <c:v>35516.400000000001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Лист1!$G$3:$G$15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  2025 год проект, тыс. рублей 7 4 421 052,8 1 889 708,3 1 779 808,6 1 50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Лист1!$G$16:$G$46</c:f>
              <c:numCache>
                <c:formatCode>#,##0.0</c:formatCode>
                <c:ptCount val="27"/>
                <c:pt idx="0">
                  <c:v>115987.7</c:v>
                </c:pt>
                <c:pt idx="1">
                  <c:v>0</c:v>
                </c:pt>
                <c:pt idx="2">
                  <c:v>770</c:v>
                </c:pt>
                <c:pt idx="3">
                  <c:v>8500</c:v>
                </c:pt>
                <c:pt idx="4">
                  <c:v>107168.09999999999</c:v>
                </c:pt>
                <c:pt idx="5">
                  <c:v>44181.599999999999</c:v>
                </c:pt>
                <c:pt idx="6">
                  <c:v>15259.8</c:v>
                </c:pt>
                <c:pt idx="7">
                  <c:v>47726.7</c:v>
                </c:pt>
                <c:pt idx="8">
                  <c:v>6510</c:v>
                </c:pt>
                <c:pt idx="9">
                  <c:v>109899.70000000001</c:v>
                </c:pt>
                <c:pt idx="10">
                  <c:v>60198</c:v>
                </c:pt>
                <c:pt idx="11">
                  <c:v>966.1</c:v>
                </c:pt>
                <c:pt idx="12">
                  <c:v>81.3</c:v>
                </c:pt>
                <c:pt idx="13">
                  <c:v>43543.6</c:v>
                </c:pt>
                <c:pt idx="14">
                  <c:v>4709.6000000000004</c:v>
                </c:pt>
                <c:pt idx="15">
                  <c:v>401.1</c:v>
                </c:pt>
                <c:pt idx="16">
                  <c:v>2531344.4999999995</c:v>
                </c:pt>
                <c:pt idx="17">
                  <c:v>2531344.4999999995</c:v>
                </c:pt>
                <c:pt idx="18">
                  <c:v>0</c:v>
                </c:pt>
                <c:pt idx="19">
                  <c:v>0</c:v>
                </c:pt>
                <c:pt idx="20">
                  <c:v>864975.7</c:v>
                </c:pt>
                <c:pt idx="21">
                  <c:v>1630942.4</c:v>
                </c:pt>
                <c:pt idx="22">
                  <c:v>35426.400000000001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Лист1!$H$3:$H$15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   2026 год проект,  тыс.рублей 8 3 846 537,2 1 885 464,3 1 783 496,2 1 5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Лист1!$H$16:$H$46</c:f>
              <c:numCache>
                <c:formatCode>#,##0.0</c:formatCode>
                <c:ptCount val="27"/>
                <c:pt idx="0">
                  <c:v>117032</c:v>
                </c:pt>
                <c:pt idx="1">
                  <c:v>0</c:v>
                </c:pt>
                <c:pt idx="2">
                  <c:v>820</c:v>
                </c:pt>
                <c:pt idx="3">
                  <c:v>8650</c:v>
                </c:pt>
                <c:pt idx="4">
                  <c:v>108298.20000000001</c:v>
                </c:pt>
                <c:pt idx="5">
                  <c:v>44490.9</c:v>
                </c:pt>
                <c:pt idx="6">
                  <c:v>15412.4</c:v>
                </c:pt>
                <c:pt idx="7">
                  <c:v>48394.9</c:v>
                </c:pt>
                <c:pt idx="8">
                  <c:v>6560</c:v>
                </c:pt>
                <c:pt idx="9">
                  <c:v>101968.1</c:v>
                </c:pt>
                <c:pt idx="10">
                  <c:v>55684</c:v>
                </c:pt>
                <c:pt idx="11">
                  <c:v>966.1</c:v>
                </c:pt>
                <c:pt idx="12">
                  <c:v>81.3</c:v>
                </c:pt>
                <c:pt idx="13">
                  <c:v>40126</c:v>
                </c:pt>
                <c:pt idx="14">
                  <c:v>4709.6000000000004</c:v>
                </c:pt>
                <c:pt idx="15">
                  <c:v>401.1</c:v>
                </c:pt>
                <c:pt idx="16">
                  <c:v>1961072.9</c:v>
                </c:pt>
                <c:pt idx="17">
                  <c:v>1961072.9</c:v>
                </c:pt>
                <c:pt idx="18">
                  <c:v>0</c:v>
                </c:pt>
                <c:pt idx="19">
                  <c:v>0</c:v>
                </c:pt>
                <c:pt idx="20">
                  <c:v>292304.5</c:v>
                </c:pt>
                <c:pt idx="21">
                  <c:v>1633302</c:v>
                </c:pt>
                <c:pt idx="22">
                  <c:v>35466.400000000001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Лист1!$I$3:$I$15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  Сравнение 
проекта 2024 года с отчетом за 2022 год отклонение, тыс. руб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Лист1!$I$16:$I$46</c:f>
              <c:numCache>
                <c:formatCode>#,##0.0</c:formatCode>
                <c:ptCount val="27"/>
                <c:pt idx="0">
                  <c:v>102.39999999999418</c:v>
                </c:pt>
                <c:pt idx="1">
                  <c:v>169.9</c:v>
                </c:pt>
                <c:pt idx="2">
                  <c:v>-625.5</c:v>
                </c:pt>
                <c:pt idx="3">
                  <c:v>550.5</c:v>
                </c:pt>
                <c:pt idx="4">
                  <c:v>21664.400000000023</c:v>
                </c:pt>
                <c:pt idx="5">
                  <c:v>14138.300000000003</c:v>
                </c:pt>
                <c:pt idx="6">
                  <c:v>545.60000000000036</c:v>
                </c:pt>
                <c:pt idx="7">
                  <c:v>6980.5</c:v>
                </c:pt>
                <c:pt idx="8">
                  <c:v>-77</c:v>
                </c:pt>
                <c:pt idx="9">
                  <c:v>-57623.499999999971</c:v>
                </c:pt>
                <c:pt idx="10">
                  <c:v>-14732.399999999994</c:v>
                </c:pt>
                <c:pt idx="11">
                  <c:v>-693.69999999999993</c:v>
                </c:pt>
                <c:pt idx="12">
                  <c:v>-2611.5</c:v>
                </c:pt>
                <c:pt idx="13">
                  <c:v>-39661.4</c:v>
                </c:pt>
                <c:pt idx="14">
                  <c:v>381.30000000000018</c:v>
                </c:pt>
                <c:pt idx="15">
                  <c:v>-305.79999999999995</c:v>
                </c:pt>
                <c:pt idx="16">
                  <c:v>321787</c:v>
                </c:pt>
                <c:pt idx="17">
                  <c:v>321099.40000000014</c:v>
                </c:pt>
                <c:pt idx="18">
                  <c:v>63711</c:v>
                </c:pt>
                <c:pt idx="19">
                  <c:v>-39108.199999999997</c:v>
                </c:pt>
                <c:pt idx="20">
                  <c:v>369383.20000000007</c:v>
                </c:pt>
                <c:pt idx="21">
                  <c:v>42907.800000000047</c:v>
                </c:pt>
                <c:pt idx="22">
                  <c:v>-115794.4</c:v>
                </c:pt>
                <c:pt idx="23">
                  <c:v>-572.1</c:v>
                </c:pt>
                <c:pt idx="24">
                  <c:v>-150</c:v>
                </c:pt>
                <c:pt idx="25">
                  <c:v>-130.5</c:v>
                </c:pt>
                <c:pt idx="26">
                  <c:v>1540.2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Лист1!$J$3:$J$15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  Сравнение 
проекта 2024 года с отчетом за 2022 год отношение, % 10 110,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Лист1!$J$16:$J$46</c:f>
              <c:numCache>
                <c:formatCode>0.0</c:formatCode>
                <c:ptCount val="27"/>
                <c:pt idx="0">
                  <c:v>100.08951299337043</c:v>
                </c:pt>
                <c:pt idx="1">
                  <c:v>0</c:v>
                </c:pt>
                <c:pt idx="2">
                  <c:v>59.264083360468902</c:v>
                </c:pt>
                <c:pt idx="3">
                  <c:v>107.10368410865216</c:v>
                </c:pt>
                <c:pt idx="4">
                  <c:v>125.4652697700716</c:v>
                </c:pt>
                <c:pt idx="5">
                  <c:v>147.19830679917612</c:v>
                </c:pt>
                <c:pt idx="6">
                  <c:v>103.74645508167903</c:v>
                </c:pt>
                <c:pt idx="7">
                  <c:v>117.21196071614382</c:v>
                </c:pt>
                <c:pt idx="8">
                  <c:v>98.829253459023874</c:v>
                </c:pt>
                <c:pt idx="9">
                  <c:v>67.100710700240711</c:v>
                </c:pt>
                <c:pt idx="10">
                  <c:v>80.983188417769895</c:v>
                </c:pt>
                <c:pt idx="11">
                  <c:v>58.205807928666111</c:v>
                </c:pt>
                <c:pt idx="12">
                  <c:v>3.0191622103386808</c:v>
                </c:pt>
                <c:pt idx="13">
                  <c:v>55.079791149921284</c:v>
                </c:pt>
                <c:pt idx="14">
                  <c:v>108.80946329967887</c:v>
                </c:pt>
                <c:pt idx="15">
                  <c:v>56.74069882585939</c:v>
                </c:pt>
                <c:pt idx="16">
                  <c:v>115.67765784063646</c:v>
                </c:pt>
                <c:pt idx="17">
                  <c:v>115.63891846862802</c:v>
                </c:pt>
                <c:pt idx="18">
                  <c:v>195.80255750168416</c:v>
                </c:pt>
                <c:pt idx="19">
                  <c:v>0</c:v>
                </c:pt>
                <c:pt idx="20">
                  <c:v>228.23463492431591</c:v>
                </c:pt>
                <c:pt idx="21">
                  <c:v>102.8449048860614</c:v>
                </c:pt>
                <c:pt idx="22">
                  <c:v>23.472481805660934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Лист1!$K$3:$K$15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  Сравнение проекта 2024 года с ожидаемым исполнением за 2023 год отклоне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Лист1!$K$16:$K$46</c:f>
              <c:numCache>
                <c:formatCode>#,##0.0</c:formatCode>
                <c:ptCount val="27"/>
                <c:pt idx="0">
                  <c:v>8690</c:v>
                </c:pt>
                <c:pt idx="1">
                  <c:v>352.6</c:v>
                </c:pt>
                <c:pt idx="2">
                  <c:v>-290</c:v>
                </c:pt>
                <c:pt idx="3">
                  <c:v>100</c:v>
                </c:pt>
                <c:pt idx="4">
                  <c:v>29232.700000000012</c:v>
                </c:pt>
                <c:pt idx="5">
                  <c:v>18503.400000000001</c:v>
                </c:pt>
                <c:pt idx="6">
                  <c:v>792.70000000000073</c:v>
                </c:pt>
                <c:pt idx="7">
                  <c:v>9936.5999999999985</c:v>
                </c:pt>
                <c:pt idx="8">
                  <c:v>85</c:v>
                </c:pt>
                <c:pt idx="9">
                  <c:v>-35539.999999999971</c:v>
                </c:pt>
                <c:pt idx="10">
                  <c:v>-12156.399999999994</c:v>
                </c:pt>
                <c:pt idx="11">
                  <c:v>-992.6</c:v>
                </c:pt>
                <c:pt idx="12">
                  <c:v>-603.6</c:v>
                </c:pt>
                <c:pt idx="13">
                  <c:v>-21837.000000000007</c:v>
                </c:pt>
                <c:pt idx="14">
                  <c:v>109.20000000000073</c:v>
                </c:pt>
                <c:pt idx="15">
                  <c:v>-59.599999999999966</c:v>
                </c:pt>
                <c:pt idx="16">
                  <c:v>-422023.29999999935</c:v>
                </c:pt>
                <c:pt idx="17">
                  <c:v>-420533.99999999953</c:v>
                </c:pt>
                <c:pt idx="18">
                  <c:v>29593.699999999997</c:v>
                </c:pt>
                <c:pt idx="19">
                  <c:v>-11165</c:v>
                </c:pt>
                <c:pt idx="20">
                  <c:v>-358230.69999999995</c:v>
                </c:pt>
                <c:pt idx="21">
                  <c:v>-70838.100000000093</c:v>
                </c:pt>
                <c:pt idx="22">
                  <c:v>-9893.9000000000015</c:v>
                </c:pt>
                <c:pt idx="23">
                  <c:v>-1490</c:v>
                </c:pt>
                <c:pt idx="24">
                  <c:v>0</c:v>
                </c:pt>
                <c:pt idx="25">
                  <c:v>0</c:v>
                </c:pt>
                <c:pt idx="26">
                  <c:v>0.7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Лист1!$L$3:$L$15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  Сравнение проекта 2024 года с ожидаемым исполнением за 2023 год отношен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Лист1!$L$16:$L$46</c:f>
              <c:numCache>
                <c:formatCode>0.0</c:formatCode>
                <c:ptCount val="27"/>
                <c:pt idx="0">
                  <c:v>108.21289642110517</c:v>
                </c:pt>
                <c:pt idx="1">
                  <c:v>0</c:v>
                </c:pt>
                <c:pt idx="2">
                  <c:v>75.833333333333329</c:v>
                </c:pt>
                <c:pt idx="3">
                  <c:v>101.21951219512195</c:v>
                </c:pt>
                <c:pt idx="4">
                  <c:v>137.71669290119476</c:v>
                </c:pt>
                <c:pt idx="5">
                  <c:v>172.30715123094959</c:v>
                </c:pt>
                <c:pt idx="6">
                  <c:v>105.53716121821739</c:v>
                </c:pt>
                <c:pt idx="7">
                  <c:v>126.42712765957447</c:v>
                </c:pt>
                <c:pt idx="8">
                  <c:v>101.32501948558068</c:v>
                </c:pt>
                <c:pt idx="9">
                  <c:v>76.781515630012095</c:v>
                </c:pt>
                <c:pt idx="10">
                  <c:v>83.768612873592701</c:v>
                </c:pt>
                <c:pt idx="11">
                  <c:v>49.323530913360905</c:v>
                </c:pt>
                <c:pt idx="12">
                  <c:v>11.870346035917652</c:v>
                </c:pt>
                <c:pt idx="13">
                  <c:v>69.011730047141555</c:v>
                </c:pt>
                <c:pt idx="14">
                  <c:v>102.37370663420573</c:v>
                </c:pt>
                <c:pt idx="15">
                  <c:v>87.063164749294558</c:v>
                </c:pt>
                <c:pt idx="16">
                  <c:v>84.907957390864382</c:v>
                </c:pt>
                <c:pt idx="17">
                  <c:v>84.953202697856909</c:v>
                </c:pt>
                <c:pt idx="18">
                  <c:v>129.4114373229099</c:v>
                </c:pt>
                <c:pt idx="19">
                  <c:v>0</c:v>
                </c:pt>
                <c:pt idx="20">
                  <c:v>64.729495360928027</c:v>
                </c:pt>
                <c:pt idx="21">
                  <c:v>95.632613268568008</c:v>
                </c:pt>
                <c:pt idx="22">
                  <c:v>78.212211766933933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Лист1!$M$3:$M$15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  Сравнение проекта 2024 года с ожидаемым исполнением за 2023 год отношен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Лист1!$M$16:$M$46</c:f>
              <c:numCache>
                <c:formatCode>General</c:formatCode>
                <c:ptCount val="27"/>
              </c:numCache>
            </c:numRef>
          </c:yVal>
          <c:smooth val="1"/>
        </c:ser>
        <c:ser>
          <c:idx val="1"/>
          <c:order val="1"/>
          <c:tx>
            <c:strRef>
              <c:f>Лист1!$E$3:$E$15</c:f>
              <c:strCache>
                <c:ptCount val="1"/>
                <c:pt idx="0">
                  <c:v>Сведения о доходах  бюджета города Югорска по видам доходов на 2024 год и на плановый период 2025 и 2026 годов 
в сравнении с ожидаемым исполнением за 2023 год и отчетом за 2022 год 2023 год  ожидаемое исполнение, тыс. рублей 5 4 764 534,7 1 968 204,8 1 8</c:v>
                </c:pt>
              </c:strCache>
            </c:strRef>
          </c:tx>
          <c:xVal>
            <c:multiLvlStrRef>
              <c:f>Лист1!$A$16:$C$46</c:f>
              <c:multiLvlStrCache>
                <c:ptCount val="27"/>
                <c:lvl>
                  <c:pt idx="0">
                    <c:v>Налог, взимаемый в связи с применением упрощенной системы налогообложения</c:v>
                  </c:pt>
                  <c:pt idx="1">
                    <c:v>Единый налог на вмененный доход для отдельных видов деятельности</c:v>
                  </c:pt>
                  <c:pt idx="2">
                    <c:v>Единый сельскохозяйственный налог</c:v>
                  </c:pt>
                  <c:pt idx="3">
                    <c:v>Налог, взимаемый в связи с применением патентной системы налогообложения</c:v>
                  </c:pt>
                  <c:pt idx="4">
                    <c:v>Налоги на имущество</c:v>
                  </c:pt>
                  <c:pt idx="5">
                    <c:v>Налог на имущество физических лиц</c:v>
                  </c:pt>
                  <c:pt idx="6">
                    <c:v>Транспортный налог</c:v>
                  </c:pt>
                  <c:pt idx="7">
                    <c:v>Земельный налог </c:v>
                  </c:pt>
                  <c:pt idx="8">
                    <c:v>Государственная пошлина</c:v>
                  </c:pt>
                  <c:pt idx="9">
                    <c:v>НЕНАЛОГОВЫЕ ДОХОДЫ</c:v>
                  </c:pt>
                  <c:pt idx="10">
                    <c:v>Доходы от использования имущества, находящегося в государственной и муниципальной собственности</c:v>
                  </c:pt>
                  <c:pt idx="11">
                    <c:v>Платежи при пользовании природными ресурсами</c:v>
                  </c:pt>
                  <c:pt idx="12">
                    <c:v>Доходы от оказания платных услуг и компенсации затрат государства</c:v>
                  </c:pt>
                  <c:pt idx="13">
                    <c:v>Доходы от продажи материальных и нематериальных активов</c:v>
                  </c:pt>
                  <c:pt idx="14">
                    <c:v>Штрафы, санкции, возмещение ущерба</c:v>
                  </c:pt>
                  <c:pt idx="15">
                    <c:v>Прочие неналоговые доходы</c:v>
                  </c:pt>
                  <c:pt idx="16">
                    <c:v> БЕЗВОЗМЕЗДНЫЕ ПОСТУПЛЕНИЯ</c:v>
                  </c:pt>
                  <c:pt idx="17">
                    <c:v>Безвозмездные поступления от других бюджетов бюджетной системы Российской Федерации</c:v>
                  </c:pt>
                  <c:pt idx="18">
                    <c:v>Дотации бюджетам на поддержку мер по обеспечению сбалансированности бюджетов</c:v>
                  </c:pt>
                  <c:pt idx="19">
                    <c:v>Прочие дотации бюджетам городских округов</c:v>
                  </c:pt>
                  <c:pt idx="20">
                    <c:v>Субсидии бюджетам бюджетной системы Российской Федерации (межбюджетные субсидии)</c:v>
                  </c:pt>
                  <c:pt idx="21">
                    <c:v>Субвенции бюджетам бюджетной системы Российской Федерации</c:v>
                  </c:pt>
                  <c:pt idx="22">
                    <c:v>Иные межбюджетные трансферты</c:v>
                  </c:pt>
                  <c:pt idx="23">
                    <c:v>Безвозмездные поступления от государственных (муниципальных) организаций</c:v>
                  </c:pt>
                  <c:pt idx="24">
                    <c:v>Безвозмездные поступления от негосударственных организаций</c:v>
                  </c:pt>
                  <c:pt idx="25">
                    <c:v>Прочие безвозмездные поступления</c:v>
                  </c:pt>
                  <c:pt idx="26">
                    <c:v>Возврат остатков субсидий, субвенций и иных межбюджетных трансфертов, имеющих целевое назначение, прошлых лет</c:v>
                  </c:pt>
                </c:lvl>
                <c:lvl>
                  <c:pt idx="0">
                    <c:v>1 05 01</c:v>
                  </c:pt>
                  <c:pt idx="1">
                    <c:v>1 05 02</c:v>
                  </c:pt>
                  <c:pt idx="2">
                    <c:v>1 05 03</c:v>
                  </c:pt>
                  <c:pt idx="3">
                    <c:v>1 05 04</c:v>
                  </c:pt>
                  <c:pt idx="4">
                    <c:v>1 06 00</c:v>
                  </c:pt>
                  <c:pt idx="5">
                    <c:v>1 06 01</c:v>
                  </c:pt>
                  <c:pt idx="6">
                    <c:v>1 06 04</c:v>
                  </c:pt>
                  <c:pt idx="7">
                    <c:v>1 06 06</c:v>
                  </c:pt>
                  <c:pt idx="8">
                    <c:v>1 08 00</c:v>
                  </c:pt>
                  <c:pt idx="10">
                    <c:v>1 11 00</c:v>
                  </c:pt>
                  <c:pt idx="11">
                    <c:v>1 12 00</c:v>
                  </c:pt>
                  <c:pt idx="12">
                    <c:v>1 13 00</c:v>
                  </c:pt>
                  <c:pt idx="13">
                    <c:v>1 14 00</c:v>
                  </c:pt>
                  <c:pt idx="14">
                    <c:v>1 16 00</c:v>
                  </c:pt>
                  <c:pt idx="15">
                    <c:v>1 17 00</c:v>
                  </c:pt>
                  <c:pt idx="16">
                    <c:v>2 00 00</c:v>
                  </c:pt>
                  <c:pt idx="17">
                    <c:v>2 02 00</c:v>
                  </c:pt>
                  <c:pt idx="18">
                    <c:v>2 02 15</c:v>
                  </c:pt>
                  <c:pt idx="19">
                    <c:v>2 02 19</c:v>
                  </c:pt>
                  <c:pt idx="20">
                    <c:v>2 02 20</c:v>
                  </c:pt>
                  <c:pt idx="21">
                    <c:v>2 02 30</c:v>
                  </c:pt>
                  <c:pt idx="22">
                    <c:v>2 02 40</c:v>
                  </c:pt>
                  <c:pt idx="23">
                    <c:v>2 03 00</c:v>
                  </c:pt>
                  <c:pt idx="24">
                    <c:v>2 04 00</c:v>
                  </c:pt>
                  <c:pt idx="25">
                    <c:v>2 07 00</c:v>
                  </c:pt>
                  <c:pt idx="26">
                    <c:v>2 19 00</c:v>
                  </c:pt>
                </c:lvl>
                <c:lvl>
                  <c:pt idx="0">
                    <c:v>3.1.</c:v>
                  </c:pt>
                  <c:pt idx="1">
                    <c:v>3.2.</c:v>
                  </c:pt>
                  <c:pt idx="2">
                    <c:v>3.3.</c:v>
                  </c:pt>
                  <c:pt idx="3">
                    <c:v>3.4.</c:v>
                  </c:pt>
                  <c:pt idx="4">
                    <c:v>4.</c:v>
                  </c:pt>
                  <c:pt idx="5">
                    <c:v>4.1.</c:v>
                  </c:pt>
                  <c:pt idx="6">
                    <c:v>4.2.</c:v>
                  </c:pt>
                  <c:pt idx="7">
                    <c:v>4.3.</c:v>
                  </c:pt>
                  <c:pt idx="8">
                    <c:v>5.</c:v>
                  </c:pt>
                  <c:pt idx="10">
                    <c:v>6.</c:v>
                  </c:pt>
                  <c:pt idx="11">
                    <c:v>7.</c:v>
                  </c:pt>
                  <c:pt idx="12">
                    <c:v>8.</c:v>
                  </c:pt>
                  <c:pt idx="13">
                    <c:v>9.</c:v>
                  </c:pt>
                  <c:pt idx="14">
                    <c:v>10.</c:v>
                  </c:pt>
                  <c:pt idx="15">
                    <c:v>11.</c:v>
                  </c:pt>
                  <c:pt idx="17">
                    <c:v>12.</c:v>
                  </c:pt>
                  <c:pt idx="18">
                    <c:v>12.1.</c:v>
                  </c:pt>
                  <c:pt idx="19">
                    <c:v>12.2.</c:v>
                  </c:pt>
                  <c:pt idx="20">
                    <c:v>12.3.</c:v>
                  </c:pt>
                  <c:pt idx="21">
                    <c:v>12.4.</c:v>
                  </c:pt>
                  <c:pt idx="22">
                    <c:v>12.5.</c:v>
                  </c:pt>
                  <c:pt idx="23">
                    <c:v>13.</c:v>
                  </c:pt>
                  <c:pt idx="24">
                    <c:v>14.</c:v>
                  </c:pt>
                  <c:pt idx="25">
                    <c:v>15.</c:v>
                  </c:pt>
                  <c:pt idx="26">
                    <c:v>16.</c:v>
                  </c:pt>
                </c:lvl>
              </c:multiLvlStrCache>
            </c:multiLvlStrRef>
          </c:xVal>
          <c:yVal>
            <c:numRef>
              <c:f>Лист1!$E$16:$E$46</c:f>
              <c:numCache>
                <c:formatCode>#,##0.0</c:formatCode>
                <c:ptCount val="27"/>
                <c:pt idx="0">
                  <c:v>105809.2</c:v>
                </c:pt>
                <c:pt idx="1">
                  <c:v>-352.6</c:v>
                </c:pt>
                <c:pt idx="2">
                  <c:v>1200</c:v>
                </c:pt>
                <c:pt idx="3">
                  <c:v>8200</c:v>
                </c:pt>
                <c:pt idx="4">
                  <c:v>77506</c:v>
                </c:pt>
                <c:pt idx="5">
                  <c:v>25590</c:v>
                </c:pt>
                <c:pt idx="6">
                  <c:v>14316</c:v>
                </c:pt>
                <c:pt idx="7">
                  <c:v>37600</c:v>
                </c:pt>
                <c:pt idx="8">
                  <c:v>6415</c:v>
                </c:pt>
                <c:pt idx="9">
                  <c:v>153067.69999999998</c:v>
                </c:pt>
                <c:pt idx="10">
                  <c:v>74894.399999999994</c:v>
                </c:pt>
                <c:pt idx="11">
                  <c:v>1958.7</c:v>
                </c:pt>
                <c:pt idx="12">
                  <c:v>684.9</c:v>
                </c:pt>
                <c:pt idx="13">
                  <c:v>70468.600000000006</c:v>
                </c:pt>
                <c:pt idx="14">
                  <c:v>4600.3999999999996</c:v>
                </c:pt>
                <c:pt idx="15">
                  <c:v>460.7</c:v>
                </c:pt>
                <c:pt idx="16">
                  <c:v>2796329.8999999994</c:v>
                </c:pt>
                <c:pt idx="17">
                  <c:v>2794840.5999999996</c:v>
                </c:pt>
                <c:pt idx="18">
                  <c:v>100619.7</c:v>
                </c:pt>
                <c:pt idx="19">
                  <c:v>11165</c:v>
                </c:pt>
                <c:pt idx="20">
                  <c:v>1015666.5</c:v>
                </c:pt>
                <c:pt idx="21">
                  <c:v>1621979.1</c:v>
                </c:pt>
                <c:pt idx="22">
                  <c:v>45410.3</c:v>
                </c:pt>
                <c:pt idx="23">
                  <c:v>1490</c:v>
                </c:pt>
                <c:pt idx="24">
                  <c:v>0</c:v>
                </c:pt>
                <c:pt idx="25">
                  <c:v>0</c:v>
                </c:pt>
                <c:pt idx="26">
                  <c:v>-0.7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29504"/>
        <c:axId val="116631040"/>
      </c:scatterChart>
      <c:valAx>
        <c:axId val="116629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16631040"/>
        <c:crosses val="autoZero"/>
        <c:crossBetween val="midCat"/>
      </c:valAx>
      <c:valAx>
        <c:axId val="116631040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166295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10219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showGridLines="0" tabSelected="1" zoomScaleNormal="100" zoomScaleSheetLayoutView="90" workbookViewId="0">
      <selection activeCell="A43" sqref="A43"/>
    </sheetView>
  </sheetViews>
  <sheetFormatPr defaultColWidth="8.88671875" defaultRowHeight="15.75" x14ac:dyDescent="0.25"/>
  <cols>
    <col min="1" max="1" width="4.88671875" style="1" customWidth="1"/>
    <col min="2" max="2" width="6.77734375" style="2" customWidth="1"/>
    <col min="3" max="3" width="36" style="1" customWidth="1"/>
    <col min="4" max="4" width="11.21875" style="1" customWidth="1"/>
    <col min="5" max="5" width="11.21875" style="46" customWidth="1"/>
    <col min="6" max="6" width="10.33203125" style="1" bestFit="1" customWidth="1"/>
    <col min="7" max="8" width="10.109375" style="1" customWidth="1"/>
    <col min="9" max="9" width="11.21875" style="1" customWidth="1"/>
    <col min="10" max="10" width="10.21875" style="1" customWidth="1"/>
    <col min="11" max="11" width="10.6640625" style="1" customWidth="1"/>
    <col min="12" max="12" width="10.21875" style="1" customWidth="1"/>
    <col min="13" max="16384" width="8.88671875" style="1"/>
  </cols>
  <sheetData>
    <row r="1" spans="1:12" x14ac:dyDescent="0.25">
      <c r="I1" s="58" t="s">
        <v>121</v>
      </c>
      <c r="J1" s="59"/>
      <c r="K1" s="59"/>
      <c r="L1" s="59"/>
    </row>
    <row r="3" spans="1:12" ht="51.75" customHeight="1" x14ac:dyDescent="0.25">
      <c r="A3" s="60" t="s">
        <v>113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x14ac:dyDescent="0.25">
      <c r="A4" s="5"/>
      <c r="C4" s="6"/>
      <c r="G4" s="1" t="s">
        <v>98</v>
      </c>
    </row>
    <row r="5" spans="1:12" ht="48.75" customHeight="1" x14ac:dyDescent="0.25">
      <c r="A5" s="61" t="s">
        <v>53</v>
      </c>
      <c r="B5" s="63" t="s">
        <v>112</v>
      </c>
      <c r="C5" s="63" t="s">
        <v>54</v>
      </c>
      <c r="D5" s="7" t="s">
        <v>114</v>
      </c>
      <c r="E5" s="18" t="s">
        <v>115</v>
      </c>
      <c r="F5" s="7" t="s">
        <v>108</v>
      </c>
      <c r="G5" s="7" t="s">
        <v>116</v>
      </c>
      <c r="H5" s="7" t="s">
        <v>117</v>
      </c>
      <c r="I5" s="64" t="s">
        <v>118</v>
      </c>
      <c r="J5" s="65"/>
      <c r="K5" s="64" t="s">
        <v>119</v>
      </c>
      <c r="L5" s="65"/>
    </row>
    <row r="6" spans="1:12" ht="45.75" customHeight="1" x14ac:dyDescent="0.25">
      <c r="A6" s="62"/>
      <c r="B6" s="63"/>
      <c r="C6" s="63"/>
      <c r="D6" s="29" t="s">
        <v>104</v>
      </c>
      <c r="E6" s="47" t="s">
        <v>103</v>
      </c>
      <c r="F6" s="29" t="s">
        <v>102</v>
      </c>
      <c r="G6" s="29" t="s">
        <v>102</v>
      </c>
      <c r="H6" s="29" t="s">
        <v>101</v>
      </c>
      <c r="I6" s="8" t="s">
        <v>100</v>
      </c>
      <c r="J6" s="8" t="s">
        <v>55</v>
      </c>
      <c r="K6" s="8" t="s">
        <v>100</v>
      </c>
      <c r="L6" s="8" t="s">
        <v>55</v>
      </c>
    </row>
    <row r="7" spans="1:12" x14ac:dyDescent="0.25">
      <c r="A7" s="9">
        <v>1</v>
      </c>
      <c r="B7" s="29">
        <v>2</v>
      </c>
      <c r="C7" s="10">
        <v>3</v>
      </c>
      <c r="D7" s="29">
        <v>4</v>
      </c>
      <c r="E7" s="47">
        <v>5</v>
      </c>
      <c r="F7" s="29">
        <v>6</v>
      </c>
      <c r="G7" s="29">
        <v>7</v>
      </c>
      <c r="H7" s="29">
        <v>8</v>
      </c>
      <c r="I7" s="3">
        <v>9</v>
      </c>
      <c r="J7" s="3">
        <v>10</v>
      </c>
      <c r="K7" s="3">
        <v>11</v>
      </c>
      <c r="L7" s="3">
        <v>12</v>
      </c>
    </row>
    <row r="8" spans="1:12" x14ac:dyDescent="0.25">
      <c r="A8" s="17"/>
      <c r="B8" s="18"/>
      <c r="C8" s="21" t="s">
        <v>0</v>
      </c>
      <c r="D8" s="31">
        <f>SUM(D9+D33)</f>
        <v>3940680.8</v>
      </c>
      <c r="E8" s="31">
        <f t="shared" ref="E8:H8" si="0">SUM(E9+E33)</f>
        <v>4764534.6999999993</v>
      </c>
      <c r="F8" s="30">
        <f t="shared" si="0"/>
        <v>4339629.8000000007</v>
      </c>
      <c r="G8" s="30">
        <f t="shared" si="0"/>
        <v>4421052.8</v>
      </c>
      <c r="H8" s="30">
        <f t="shared" si="0"/>
        <v>3846537.2</v>
      </c>
      <c r="I8" s="32">
        <f>SUM(F8-D8)</f>
        <v>398949.00000000093</v>
      </c>
      <c r="J8" s="33">
        <f>SUM(F8/D8)*100</f>
        <v>110.12385981630383</v>
      </c>
      <c r="K8" s="32">
        <f>SUM(F8-E8)</f>
        <v>-424904.89999999851</v>
      </c>
      <c r="L8" s="33">
        <f>SUM(F8/E8)*100</f>
        <v>91.081922438302342</v>
      </c>
    </row>
    <row r="9" spans="1:12" s="4" customFormat="1" ht="31.5" x14ac:dyDescent="0.25">
      <c r="A9" s="17"/>
      <c r="B9" s="19" t="s">
        <v>1</v>
      </c>
      <c r="C9" s="23" t="s">
        <v>2</v>
      </c>
      <c r="D9" s="34">
        <f>SUM(D11+D13+D15+D20+D24+D27+D28+D29+D30+D31+D25+D32)</f>
        <v>1888161.2</v>
      </c>
      <c r="E9" s="34">
        <f>SUM(E11+E13+E15+E20+E24+E27+E28+E29+E30+E31+E32)</f>
        <v>1968204.7999999998</v>
      </c>
      <c r="F9" s="34">
        <f>SUM(F11+F13+F15+F20+F24+F27+F28+F29+F30+F31)+F32</f>
        <v>1965323.2000000004</v>
      </c>
      <c r="G9" s="34">
        <f>SUM(G11+G13+G15+G20+G24+G27+G28+G29+G30+G31)+G32</f>
        <v>1889708.3000000005</v>
      </c>
      <c r="H9" s="34">
        <f>SUM(H11+H13+H15+H20+H24+H27+H28+H29+H30+H31)+H32</f>
        <v>1885464.3000000003</v>
      </c>
      <c r="I9" s="32">
        <f t="shared" ref="I9:I46" si="1">SUM(F9-D9)</f>
        <v>77162.000000000466</v>
      </c>
      <c r="J9" s="33">
        <f t="shared" ref="J9:J46" si="2">SUM(F9/D9)*100</f>
        <v>104.08662141770526</v>
      </c>
      <c r="K9" s="32">
        <f t="shared" ref="K9:K46" si="3">SUM(F9-E9)</f>
        <v>-2881.5999999993946</v>
      </c>
      <c r="L9" s="33">
        <f t="shared" ref="L9:L46" si="4">SUM(F9/E9)*100</f>
        <v>99.853592471677771</v>
      </c>
    </row>
    <row r="10" spans="1:12" s="55" customFormat="1" x14ac:dyDescent="0.25">
      <c r="A10" s="49"/>
      <c r="B10" s="50"/>
      <c r="C10" s="51" t="s">
        <v>106</v>
      </c>
      <c r="D10" s="52">
        <f>SUM(D11+D13+D15+D20+D24)</f>
        <v>1713010</v>
      </c>
      <c r="E10" s="52">
        <f t="shared" ref="E10:H10" si="5">SUM(E11+E13+E15+E20+E24)</f>
        <v>1815137.1</v>
      </c>
      <c r="F10" s="52">
        <f t="shared" si="5"/>
        <v>1847795.5</v>
      </c>
      <c r="G10" s="52">
        <f t="shared" si="5"/>
        <v>1779808.6</v>
      </c>
      <c r="H10" s="52">
        <f t="shared" si="5"/>
        <v>1783496.2</v>
      </c>
      <c r="I10" s="53">
        <f>SUM(F10-D10)</f>
        <v>134785.5</v>
      </c>
      <c r="J10" s="54">
        <f t="shared" ref="J10" si="6">SUM(F10/D10)*100</f>
        <v>107.86834285847718</v>
      </c>
      <c r="K10" s="53">
        <f t="shared" ref="K10" si="7">SUM(F10-E10)</f>
        <v>32658.399999999907</v>
      </c>
      <c r="L10" s="54">
        <f t="shared" ref="L10" si="8">SUM(F10/E10)*100</f>
        <v>101.79922497314389</v>
      </c>
    </row>
    <row r="11" spans="1:12" s="4" customFormat="1" x14ac:dyDescent="0.25">
      <c r="A11" s="26" t="s">
        <v>56</v>
      </c>
      <c r="B11" s="19" t="s">
        <v>3</v>
      </c>
      <c r="C11" s="35" t="s">
        <v>87</v>
      </c>
      <c r="D11" s="34">
        <f>SUM(D12)</f>
        <v>1462677.5</v>
      </c>
      <c r="E11" s="34">
        <f>SUM(E12)</f>
        <v>1580221.4</v>
      </c>
      <c r="F11" s="34">
        <f>SUM(F12)</f>
        <v>1571556.1</v>
      </c>
      <c r="G11" s="34">
        <f>G12</f>
        <v>1500116.5</v>
      </c>
      <c r="H11" s="34">
        <f>H12</f>
        <v>1500352.6</v>
      </c>
      <c r="I11" s="36">
        <f t="shared" si="1"/>
        <v>108878.60000000009</v>
      </c>
      <c r="J11" s="37">
        <f t="shared" si="2"/>
        <v>107.44378716429289</v>
      </c>
      <c r="K11" s="36">
        <f t="shared" si="3"/>
        <v>-8665.2999999998137</v>
      </c>
      <c r="L11" s="37">
        <f t="shared" si="4"/>
        <v>99.451640130933555</v>
      </c>
    </row>
    <row r="12" spans="1:12" x14ac:dyDescent="0.25">
      <c r="A12" s="9" t="s">
        <v>107</v>
      </c>
      <c r="B12" s="13" t="s">
        <v>4</v>
      </c>
      <c r="C12" s="38" t="s">
        <v>5</v>
      </c>
      <c r="D12" s="39">
        <v>1462677.5</v>
      </c>
      <c r="E12" s="39">
        <v>1580221.4</v>
      </c>
      <c r="F12" s="39">
        <v>1571556.1</v>
      </c>
      <c r="G12" s="39">
        <v>1500116.5</v>
      </c>
      <c r="H12" s="39">
        <v>1500352.6</v>
      </c>
      <c r="I12" s="40">
        <f t="shared" si="1"/>
        <v>108878.60000000009</v>
      </c>
      <c r="J12" s="41">
        <f t="shared" si="2"/>
        <v>107.44378716429289</v>
      </c>
      <c r="K12" s="40">
        <f t="shared" si="3"/>
        <v>-8665.2999999998137</v>
      </c>
      <c r="L12" s="41">
        <f t="shared" si="4"/>
        <v>99.451640130933555</v>
      </c>
    </row>
    <row r="13" spans="1:12" s="4" customFormat="1" ht="47.25" x14ac:dyDescent="0.25">
      <c r="A13" s="27" t="s">
        <v>57</v>
      </c>
      <c r="B13" s="19" t="s">
        <v>6</v>
      </c>
      <c r="C13" s="35" t="s">
        <v>88</v>
      </c>
      <c r="D13" s="34">
        <f>SUM(D14)</f>
        <v>35169.300000000003</v>
      </c>
      <c r="E13" s="34">
        <f>SUM(E14)</f>
        <v>36138.1</v>
      </c>
      <c r="F13" s="34">
        <f>SUM(F14)</f>
        <v>39291.5</v>
      </c>
      <c r="G13" s="34">
        <f>G14</f>
        <v>40756.300000000003</v>
      </c>
      <c r="H13" s="34">
        <f>H14</f>
        <v>41783.4</v>
      </c>
      <c r="I13" s="36">
        <f t="shared" si="1"/>
        <v>4122.1999999999971</v>
      </c>
      <c r="J13" s="37">
        <f t="shared" si="2"/>
        <v>111.72101804698984</v>
      </c>
      <c r="K13" s="36">
        <f t="shared" si="3"/>
        <v>3153.4000000000015</v>
      </c>
      <c r="L13" s="37">
        <f t="shared" si="4"/>
        <v>108.72597065147312</v>
      </c>
    </row>
    <row r="14" spans="1:12" ht="47.25" x14ac:dyDescent="0.25">
      <c r="A14" s="9" t="s">
        <v>58</v>
      </c>
      <c r="B14" s="13" t="s">
        <v>7</v>
      </c>
      <c r="C14" s="38" t="s">
        <v>8</v>
      </c>
      <c r="D14" s="39">
        <v>35169.300000000003</v>
      </c>
      <c r="E14" s="39">
        <v>36138.1</v>
      </c>
      <c r="F14" s="39">
        <v>39291.5</v>
      </c>
      <c r="G14" s="39">
        <v>40756.300000000003</v>
      </c>
      <c r="H14" s="39">
        <v>41783.4</v>
      </c>
      <c r="I14" s="40">
        <f t="shared" si="1"/>
        <v>4122.1999999999971</v>
      </c>
      <c r="J14" s="41">
        <f t="shared" si="2"/>
        <v>111.72101804698984</v>
      </c>
      <c r="K14" s="40">
        <f t="shared" si="3"/>
        <v>3153.4000000000015</v>
      </c>
      <c r="L14" s="41">
        <f t="shared" si="4"/>
        <v>108.72597065147312</v>
      </c>
    </row>
    <row r="15" spans="1:12" s="4" customFormat="1" x14ac:dyDescent="0.25">
      <c r="A15" s="27" t="s">
        <v>59</v>
      </c>
      <c r="B15" s="19" t="s">
        <v>9</v>
      </c>
      <c r="C15" s="42" t="s">
        <v>89</v>
      </c>
      <c r="D15" s="34">
        <f>SUM(D16:D19)</f>
        <v>123511.90000000001</v>
      </c>
      <c r="E15" s="34">
        <f>SUM(E16:E19)</f>
        <v>114856.59999999999</v>
      </c>
      <c r="F15" s="34">
        <f>SUM(F16:F19)</f>
        <v>123709.2</v>
      </c>
      <c r="G15" s="34">
        <f>SUM(G16:G19)</f>
        <v>125257.7</v>
      </c>
      <c r="H15" s="34">
        <f>SUM(H16:H19)</f>
        <v>126502</v>
      </c>
      <c r="I15" s="36">
        <f t="shared" si="1"/>
        <v>197.29999999998836</v>
      </c>
      <c r="J15" s="37">
        <f t="shared" si="2"/>
        <v>100.1597416929057</v>
      </c>
      <c r="K15" s="36">
        <f t="shared" si="3"/>
        <v>8852.6000000000058</v>
      </c>
      <c r="L15" s="37">
        <f t="shared" si="4"/>
        <v>107.70752399078502</v>
      </c>
    </row>
    <row r="16" spans="1:12" ht="31.5" x14ac:dyDescent="0.25">
      <c r="A16" s="9" t="s">
        <v>60</v>
      </c>
      <c r="B16" s="13" t="s">
        <v>10</v>
      </c>
      <c r="C16" s="14" t="s">
        <v>11</v>
      </c>
      <c r="D16" s="39">
        <v>114396.8</v>
      </c>
      <c r="E16" s="39">
        <v>105809.2</v>
      </c>
      <c r="F16" s="39">
        <v>114499.2</v>
      </c>
      <c r="G16" s="39">
        <v>115987.7</v>
      </c>
      <c r="H16" s="39">
        <v>117032</v>
      </c>
      <c r="I16" s="40">
        <f t="shared" si="1"/>
        <v>102.39999999999418</v>
      </c>
      <c r="J16" s="41">
        <f t="shared" si="2"/>
        <v>100.08951299337043</v>
      </c>
      <c r="K16" s="40">
        <f t="shared" si="3"/>
        <v>8690</v>
      </c>
      <c r="L16" s="41">
        <f t="shared" si="4"/>
        <v>108.21289642110517</v>
      </c>
    </row>
    <row r="17" spans="1:12" ht="31.5" x14ac:dyDescent="0.25">
      <c r="A17" s="9" t="s">
        <v>61</v>
      </c>
      <c r="B17" s="13" t="s">
        <v>12</v>
      </c>
      <c r="C17" s="14" t="s">
        <v>13</v>
      </c>
      <c r="D17" s="39">
        <v>-169.9</v>
      </c>
      <c r="E17" s="39">
        <v>-352.6</v>
      </c>
      <c r="F17" s="39">
        <v>0</v>
      </c>
      <c r="G17" s="39">
        <v>0</v>
      </c>
      <c r="H17" s="39">
        <v>0</v>
      </c>
      <c r="I17" s="40">
        <f t="shared" si="1"/>
        <v>169.9</v>
      </c>
      <c r="J17" s="41">
        <f t="shared" si="2"/>
        <v>0</v>
      </c>
      <c r="K17" s="40">
        <f t="shared" si="3"/>
        <v>352.6</v>
      </c>
      <c r="L17" s="41">
        <f t="shared" si="4"/>
        <v>0</v>
      </c>
    </row>
    <row r="18" spans="1:12" x14ac:dyDescent="0.25">
      <c r="A18" s="9" t="s">
        <v>62</v>
      </c>
      <c r="B18" s="13" t="s">
        <v>14</v>
      </c>
      <c r="C18" s="16" t="s">
        <v>15</v>
      </c>
      <c r="D18" s="39">
        <v>1535.5</v>
      </c>
      <c r="E18" s="39">
        <v>1200</v>
      </c>
      <c r="F18" s="39">
        <v>910</v>
      </c>
      <c r="G18" s="39">
        <v>770</v>
      </c>
      <c r="H18" s="39">
        <v>820</v>
      </c>
      <c r="I18" s="40">
        <f t="shared" si="1"/>
        <v>-625.5</v>
      </c>
      <c r="J18" s="41">
        <f t="shared" si="2"/>
        <v>59.264083360468902</v>
      </c>
      <c r="K18" s="40">
        <f t="shared" si="3"/>
        <v>-290</v>
      </c>
      <c r="L18" s="41">
        <f t="shared" si="4"/>
        <v>75.833333333333329</v>
      </c>
    </row>
    <row r="19" spans="1:12" ht="31.5" x14ac:dyDescent="0.25">
      <c r="A19" s="9" t="s">
        <v>63</v>
      </c>
      <c r="B19" s="13" t="s">
        <v>16</v>
      </c>
      <c r="C19" s="14" t="s">
        <v>17</v>
      </c>
      <c r="D19" s="39">
        <v>7749.5</v>
      </c>
      <c r="E19" s="39">
        <v>8200</v>
      </c>
      <c r="F19" s="39">
        <v>8300</v>
      </c>
      <c r="G19" s="39">
        <v>8500</v>
      </c>
      <c r="H19" s="39">
        <v>8650</v>
      </c>
      <c r="I19" s="40">
        <f t="shared" si="1"/>
        <v>550.5</v>
      </c>
      <c r="J19" s="41">
        <f t="shared" si="2"/>
        <v>107.10368410865216</v>
      </c>
      <c r="K19" s="40">
        <f t="shared" si="3"/>
        <v>100</v>
      </c>
      <c r="L19" s="41">
        <f t="shared" si="4"/>
        <v>101.21951219512195</v>
      </c>
    </row>
    <row r="20" spans="1:12" s="4" customFormat="1" x14ac:dyDescent="0.25">
      <c r="A20" s="27" t="s">
        <v>64</v>
      </c>
      <c r="B20" s="19" t="s">
        <v>18</v>
      </c>
      <c r="C20" s="43" t="s">
        <v>90</v>
      </c>
      <c r="D20" s="34">
        <f>SUM(D21:D23)</f>
        <v>85074.299999999988</v>
      </c>
      <c r="E20" s="34">
        <f>SUM(E21:E23)</f>
        <v>77506</v>
      </c>
      <c r="F20" s="34">
        <f>SUM(F21:F23)</f>
        <v>106738.70000000001</v>
      </c>
      <c r="G20" s="34">
        <f>SUM(G21:G23)</f>
        <v>107168.09999999999</v>
      </c>
      <c r="H20" s="34">
        <f>SUM(H21:H23)</f>
        <v>108298.20000000001</v>
      </c>
      <c r="I20" s="36">
        <f t="shared" si="1"/>
        <v>21664.400000000023</v>
      </c>
      <c r="J20" s="37">
        <f t="shared" si="2"/>
        <v>125.4652697700716</v>
      </c>
      <c r="K20" s="36">
        <f t="shared" si="3"/>
        <v>29232.700000000012</v>
      </c>
      <c r="L20" s="37">
        <f t="shared" si="4"/>
        <v>137.71669290119476</v>
      </c>
    </row>
    <row r="21" spans="1:12" x14ac:dyDescent="0.25">
      <c r="A21" s="9" t="s">
        <v>65</v>
      </c>
      <c r="B21" s="13" t="s">
        <v>19</v>
      </c>
      <c r="C21" s="38" t="s">
        <v>20</v>
      </c>
      <c r="D21" s="39">
        <v>29955.1</v>
      </c>
      <c r="E21" s="39">
        <v>25590</v>
      </c>
      <c r="F21" s="39">
        <v>44093.4</v>
      </c>
      <c r="G21" s="39">
        <v>44181.599999999999</v>
      </c>
      <c r="H21" s="39">
        <v>44490.9</v>
      </c>
      <c r="I21" s="40">
        <f t="shared" si="1"/>
        <v>14138.300000000003</v>
      </c>
      <c r="J21" s="41">
        <f t="shared" si="2"/>
        <v>147.19830679917612</v>
      </c>
      <c r="K21" s="40">
        <f t="shared" si="3"/>
        <v>18503.400000000001</v>
      </c>
      <c r="L21" s="41">
        <f t="shared" si="4"/>
        <v>172.30715123094959</v>
      </c>
    </row>
    <row r="22" spans="1:12" x14ac:dyDescent="0.25">
      <c r="A22" s="9" t="s">
        <v>66</v>
      </c>
      <c r="B22" s="13" t="s">
        <v>21</v>
      </c>
      <c r="C22" s="38" t="s">
        <v>22</v>
      </c>
      <c r="D22" s="39">
        <v>14563.1</v>
      </c>
      <c r="E22" s="39">
        <v>14316</v>
      </c>
      <c r="F22" s="39">
        <v>15108.7</v>
      </c>
      <c r="G22" s="39">
        <v>15259.8</v>
      </c>
      <c r="H22" s="39">
        <v>15412.4</v>
      </c>
      <c r="I22" s="44">
        <f t="shared" ref="I22" si="9">SUM(F22-D22)</f>
        <v>545.60000000000036</v>
      </c>
      <c r="J22" s="45">
        <f t="shared" ref="J22" si="10">SUM(F22/D22)*100</f>
        <v>103.74645508167903</v>
      </c>
      <c r="K22" s="44">
        <f t="shared" ref="K22" si="11">SUM(F22-E22)</f>
        <v>792.70000000000073</v>
      </c>
      <c r="L22" s="45">
        <f t="shared" ref="L22" si="12">SUM(F22/E22)*100</f>
        <v>105.53716121821739</v>
      </c>
    </row>
    <row r="23" spans="1:12" x14ac:dyDescent="0.25">
      <c r="A23" s="9" t="s">
        <v>83</v>
      </c>
      <c r="B23" s="13" t="s">
        <v>23</v>
      </c>
      <c r="C23" s="38" t="s">
        <v>24</v>
      </c>
      <c r="D23" s="39">
        <v>40556.1</v>
      </c>
      <c r="E23" s="39">
        <v>37600</v>
      </c>
      <c r="F23" s="39">
        <v>47536.6</v>
      </c>
      <c r="G23" s="39">
        <v>47726.7</v>
      </c>
      <c r="H23" s="39">
        <v>48394.9</v>
      </c>
      <c r="I23" s="40">
        <f t="shared" si="1"/>
        <v>6980.5</v>
      </c>
      <c r="J23" s="41">
        <f t="shared" si="2"/>
        <v>117.21196071614382</v>
      </c>
      <c r="K23" s="40">
        <f t="shared" si="3"/>
        <v>9936.5999999999985</v>
      </c>
      <c r="L23" s="41">
        <f t="shared" si="4"/>
        <v>126.42712765957447</v>
      </c>
    </row>
    <row r="24" spans="1:12" s="4" customFormat="1" x14ac:dyDescent="0.25">
      <c r="A24" s="27" t="s">
        <v>67</v>
      </c>
      <c r="B24" s="19" t="s">
        <v>25</v>
      </c>
      <c r="C24" s="42" t="s">
        <v>91</v>
      </c>
      <c r="D24" s="34">
        <v>6577</v>
      </c>
      <c r="E24" s="34">
        <v>6415</v>
      </c>
      <c r="F24" s="34">
        <v>6500</v>
      </c>
      <c r="G24" s="34">
        <v>6510</v>
      </c>
      <c r="H24" s="34">
        <v>6560</v>
      </c>
      <c r="I24" s="36">
        <f t="shared" si="1"/>
        <v>-77</v>
      </c>
      <c r="J24" s="37">
        <f t="shared" si="2"/>
        <v>98.829253459023874</v>
      </c>
      <c r="K24" s="36">
        <f t="shared" si="3"/>
        <v>85</v>
      </c>
      <c r="L24" s="37">
        <f t="shared" si="4"/>
        <v>101.32501948558068</v>
      </c>
    </row>
    <row r="25" spans="1:12" ht="47.25" hidden="1" x14ac:dyDescent="0.25">
      <c r="A25" s="9" t="s">
        <v>68</v>
      </c>
      <c r="B25" s="13" t="s">
        <v>26</v>
      </c>
      <c r="C25" s="16" t="s">
        <v>27</v>
      </c>
      <c r="D25" s="39"/>
      <c r="E25" s="39"/>
      <c r="F25" s="39"/>
      <c r="G25" s="39"/>
      <c r="H25" s="39"/>
      <c r="I25" s="40">
        <f t="shared" si="1"/>
        <v>0</v>
      </c>
      <c r="J25" s="41" t="e">
        <f t="shared" si="2"/>
        <v>#DIV/0!</v>
      </c>
      <c r="K25" s="40">
        <f t="shared" si="3"/>
        <v>0</v>
      </c>
      <c r="L25" s="41" t="e">
        <f t="shared" si="4"/>
        <v>#DIV/0!</v>
      </c>
    </row>
    <row r="26" spans="1:12" s="46" customFormat="1" x14ac:dyDescent="0.25">
      <c r="A26" s="56"/>
      <c r="B26" s="13"/>
      <c r="C26" s="57" t="s">
        <v>105</v>
      </c>
      <c r="D26" s="34">
        <f>SUM(D27:D32)</f>
        <v>175151.19999999998</v>
      </c>
      <c r="E26" s="34">
        <f t="shared" ref="E26:H26" si="13">SUM(E27:E32)</f>
        <v>153067.69999999998</v>
      </c>
      <c r="F26" s="34">
        <f t="shared" si="13"/>
        <v>117527.70000000001</v>
      </c>
      <c r="G26" s="34">
        <f t="shared" si="13"/>
        <v>109899.70000000001</v>
      </c>
      <c r="H26" s="34">
        <f t="shared" si="13"/>
        <v>101968.1</v>
      </c>
      <c r="I26" s="32">
        <f t="shared" ref="I26" si="14">SUM(F26-D26)</f>
        <v>-57623.499999999971</v>
      </c>
      <c r="J26" s="33">
        <f t="shared" ref="J26" si="15">SUM(F26/D26)*100</f>
        <v>67.100710700240711</v>
      </c>
      <c r="K26" s="32">
        <f t="shared" ref="K26" si="16">SUM(F26-E26)</f>
        <v>-35539.999999999971</v>
      </c>
      <c r="L26" s="33">
        <f t="shared" ref="L26" si="17">SUM(F26/E26)*100</f>
        <v>76.781515630012095</v>
      </c>
    </row>
    <row r="27" spans="1:12" s="4" customFormat="1" ht="47.25" x14ac:dyDescent="0.25">
      <c r="A27" s="27" t="s">
        <v>68</v>
      </c>
      <c r="B27" s="19" t="s">
        <v>28</v>
      </c>
      <c r="C27" s="42" t="s">
        <v>92</v>
      </c>
      <c r="D27" s="34">
        <v>77470.399999999994</v>
      </c>
      <c r="E27" s="34">
        <v>74894.399999999994</v>
      </c>
      <c r="F27" s="34">
        <v>62738</v>
      </c>
      <c r="G27" s="34">
        <v>60198</v>
      </c>
      <c r="H27" s="34">
        <v>55684</v>
      </c>
      <c r="I27" s="36">
        <f t="shared" si="1"/>
        <v>-14732.399999999994</v>
      </c>
      <c r="J27" s="37">
        <f t="shared" si="2"/>
        <v>80.983188417769895</v>
      </c>
      <c r="K27" s="36">
        <f t="shared" si="3"/>
        <v>-12156.399999999994</v>
      </c>
      <c r="L27" s="37">
        <f t="shared" si="4"/>
        <v>83.768612873592701</v>
      </c>
    </row>
    <row r="28" spans="1:12" s="4" customFormat="1" ht="31.5" x14ac:dyDescent="0.25">
      <c r="A28" s="27" t="s">
        <v>69</v>
      </c>
      <c r="B28" s="19" t="s">
        <v>29</v>
      </c>
      <c r="C28" s="42" t="s">
        <v>93</v>
      </c>
      <c r="D28" s="34">
        <v>1659.8</v>
      </c>
      <c r="E28" s="34">
        <v>1958.7</v>
      </c>
      <c r="F28" s="34">
        <v>966.1</v>
      </c>
      <c r="G28" s="34">
        <v>966.1</v>
      </c>
      <c r="H28" s="34">
        <v>966.1</v>
      </c>
      <c r="I28" s="36">
        <f t="shared" si="1"/>
        <v>-693.69999999999993</v>
      </c>
      <c r="J28" s="37">
        <f t="shared" si="2"/>
        <v>58.205807928666111</v>
      </c>
      <c r="K28" s="36">
        <f t="shared" si="3"/>
        <v>-992.6</v>
      </c>
      <c r="L28" s="37">
        <f t="shared" si="4"/>
        <v>49.323530913360905</v>
      </c>
    </row>
    <row r="29" spans="1:12" s="4" customFormat="1" ht="31.5" x14ac:dyDescent="0.25">
      <c r="A29" s="27" t="s">
        <v>70</v>
      </c>
      <c r="B29" s="19" t="s">
        <v>30</v>
      </c>
      <c r="C29" s="42" t="s">
        <v>94</v>
      </c>
      <c r="D29" s="34">
        <v>2692.8</v>
      </c>
      <c r="E29" s="34">
        <v>684.9</v>
      </c>
      <c r="F29" s="34">
        <v>81.3</v>
      </c>
      <c r="G29" s="34">
        <v>81.3</v>
      </c>
      <c r="H29" s="34">
        <v>81.3</v>
      </c>
      <c r="I29" s="36">
        <f t="shared" si="1"/>
        <v>-2611.5</v>
      </c>
      <c r="J29" s="37">
        <f t="shared" si="2"/>
        <v>3.0191622103386808</v>
      </c>
      <c r="K29" s="36">
        <f t="shared" si="3"/>
        <v>-603.6</v>
      </c>
      <c r="L29" s="37">
        <f t="shared" si="4"/>
        <v>11.870346035917652</v>
      </c>
    </row>
    <row r="30" spans="1:12" s="4" customFormat="1" ht="31.5" x14ac:dyDescent="0.25">
      <c r="A30" s="27" t="s">
        <v>71</v>
      </c>
      <c r="B30" s="19" t="s">
        <v>31</v>
      </c>
      <c r="C30" s="42" t="s">
        <v>95</v>
      </c>
      <c r="D30" s="34">
        <v>88293</v>
      </c>
      <c r="E30" s="34">
        <v>70468.600000000006</v>
      </c>
      <c r="F30" s="34">
        <v>48631.6</v>
      </c>
      <c r="G30" s="34">
        <v>43543.6</v>
      </c>
      <c r="H30" s="34">
        <v>40126</v>
      </c>
      <c r="I30" s="36">
        <f t="shared" si="1"/>
        <v>-39661.4</v>
      </c>
      <c r="J30" s="37">
        <f t="shared" si="2"/>
        <v>55.079791149921284</v>
      </c>
      <c r="K30" s="36">
        <f t="shared" si="3"/>
        <v>-21837.000000000007</v>
      </c>
      <c r="L30" s="37">
        <f t="shared" si="4"/>
        <v>69.011730047141555</v>
      </c>
    </row>
    <row r="31" spans="1:12" s="4" customFormat="1" x14ac:dyDescent="0.25">
      <c r="A31" s="27" t="s">
        <v>72</v>
      </c>
      <c r="B31" s="19" t="s">
        <v>32</v>
      </c>
      <c r="C31" s="42" t="s">
        <v>96</v>
      </c>
      <c r="D31" s="34">
        <v>4328.3</v>
      </c>
      <c r="E31" s="34">
        <v>4600.3999999999996</v>
      </c>
      <c r="F31" s="34">
        <v>4709.6000000000004</v>
      </c>
      <c r="G31" s="34">
        <v>4709.6000000000004</v>
      </c>
      <c r="H31" s="34">
        <v>4709.6000000000004</v>
      </c>
      <c r="I31" s="36">
        <f t="shared" si="1"/>
        <v>381.30000000000018</v>
      </c>
      <c r="J31" s="37">
        <f t="shared" si="2"/>
        <v>108.80946329967887</v>
      </c>
      <c r="K31" s="36">
        <f t="shared" si="3"/>
        <v>109.20000000000073</v>
      </c>
      <c r="L31" s="37">
        <f t="shared" si="4"/>
        <v>102.37370663420573</v>
      </c>
    </row>
    <row r="32" spans="1:12" s="4" customFormat="1" x14ac:dyDescent="0.25">
      <c r="A32" s="27" t="s">
        <v>73</v>
      </c>
      <c r="B32" s="19" t="s">
        <v>33</v>
      </c>
      <c r="C32" s="26" t="s">
        <v>97</v>
      </c>
      <c r="D32" s="34">
        <v>706.9</v>
      </c>
      <c r="E32" s="34">
        <v>460.7</v>
      </c>
      <c r="F32" s="34">
        <v>401.1</v>
      </c>
      <c r="G32" s="34">
        <v>401.1</v>
      </c>
      <c r="H32" s="34">
        <v>401.1</v>
      </c>
      <c r="I32" s="36">
        <f>SUM(F32-D32)</f>
        <v>-305.79999999999995</v>
      </c>
      <c r="J32" s="37">
        <f t="shared" si="2"/>
        <v>56.74069882585939</v>
      </c>
      <c r="K32" s="36">
        <f t="shared" si="3"/>
        <v>-59.599999999999966</v>
      </c>
      <c r="L32" s="37">
        <f t="shared" si="4"/>
        <v>87.063164749294558</v>
      </c>
    </row>
    <row r="33" spans="1:12" s="22" customFormat="1" x14ac:dyDescent="0.25">
      <c r="A33" s="20"/>
      <c r="B33" s="19" t="s">
        <v>34</v>
      </c>
      <c r="C33" s="21" t="s">
        <v>35</v>
      </c>
      <c r="D33" s="34">
        <f>SUM(D34+D45+D46+D43+D44)</f>
        <v>2052519.6</v>
      </c>
      <c r="E33" s="34">
        <f>SUM(E34+E45+E46+E43+E44)</f>
        <v>2796329.8999999994</v>
      </c>
      <c r="F33" s="34">
        <f>SUM(F34+F45+F46)</f>
        <v>2374306.6</v>
      </c>
      <c r="G33" s="34">
        <f>SUM(G34+G45+G46)</f>
        <v>2531344.4999999995</v>
      </c>
      <c r="H33" s="34">
        <f>SUM(H34+H45+H46)</f>
        <v>1961072.9</v>
      </c>
      <c r="I33" s="32">
        <f t="shared" si="1"/>
        <v>321787</v>
      </c>
      <c r="J33" s="33">
        <f t="shared" si="2"/>
        <v>115.67765784063646</v>
      </c>
      <c r="K33" s="32">
        <f t="shared" si="3"/>
        <v>-422023.29999999935</v>
      </c>
      <c r="L33" s="33">
        <f t="shared" si="4"/>
        <v>84.907957390864382</v>
      </c>
    </row>
    <row r="34" spans="1:12" ht="47.25" x14ac:dyDescent="0.25">
      <c r="A34" s="9" t="s">
        <v>74</v>
      </c>
      <c r="B34" s="13" t="s">
        <v>36</v>
      </c>
      <c r="C34" s="15" t="s">
        <v>37</v>
      </c>
      <c r="D34" s="39">
        <f>SUM(D36:D42)</f>
        <v>2053207.2</v>
      </c>
      <c r="E34" s="39">
        <f>SUM(E36:E42)</f>
        <v>2794840.5999999996</v>
      </c>
      <c r="F34" s="39">
        <f t="shared" ref="F34:H34" si="18">SUM(F36:F42)</f>
        <v>2374306.6</v>
      </c>
      <c r="G34" s="39">
        <f t="shared" si="18"/>
        <v>2531344.4999999995</v>
      </c>
      <c r="H34" s="39">
        <f t="shared" si="18"/>
        <v>1961072.9</v>
      </c>
      <c r="I34" s="40">
        <f t="shared" si="1"/>
        <v>321099.40000000014</v>
      </c>
      <c r="J34" s="41">
        <f t="shared" si="2"/>
        <v>115.63891846862802</v>
      </c>
      <c r="K34" s="40">
        <f t="shared" si="3"/>
        <v>-420533.99999999953</v>
      </c>
      <c r="L34" s="41">
        <f t="shared" si="4"/>
        <v>84.953202697856909</v>
      </c>
    </row>
    <row r="35" spans="1:12" ht="31.5" hidden="1" x14ac:dyDescent="0.25">
      <c r="A35" s="9" t="s">
        <v>75</v>
      </c>
      <c r="B35" s="13" t="s">
        <v>38</v>
      </c>
      <c r="C35" s="25" t="s">
        <v>39</v>
      </c>
      <c r="D35" s="39"/>
      <c r="E35" s="39"/>
      <c r="F35" s="39"/>
      <c r="G35" s="39"/>
      <c r="H35" s="39"/>
      <c r="I35" s="40">
        <f t="shared" si="1"/>
        <v>0</v>
      </c>
      <c r="J35" s="41" t="e">
        <f t="shared" si="2"/>
        <v>#DIV/0!</v>
      </c>
      <c r="K35" s="40">
        <f t="shared" si="3"/>
        <v>0</v>
      </c>
      <c r="L35" s="41">
        <v>0</v>
      </c>
    </row>
    <row r="36" spans="1:12" ht="31.5" x14ac:dyDescent="0.25">
      <c r="A36" s="9" t="s">
        <v>75</v>
      </c>
      <c r="B36" s="13" t="s">
        <v>38</v>
      </c>
      <c r="C36" s="25" t="s">
        <v>40</v>
      </c>
      <c r="D36" s="39">
        <v>66502.399999999994</v>
      </c>
      <c r="E36" s="39">
        <v>100619.7</v>
      </c>
      <c r="F36" s="39">
        <v>130213.4</v>
      </c>
      <c r="G36" s="39">
        <v>0</v>
      </c>
      <c r="H36" s="39">
        <v>0</v>
      </c>
      <c r="I36" s="40">
        <f t="shared" si="1"/>
        <v>63711</v>
      </c>
      <c r="J36" s="41">
        <f t="shared" si="2"/>
        <v>195.80255750168416</v>
      </c>
      <c r="K36" s="40">
        <f t="shared" si="3"/>
        <v>29593.699999999997</v>
      </c>
      <c r="L36" s="41">
        <f t="shared" si="4"/>
        <v>129.4114373229099</v>
      </c>
    </row>
    <row r="37" spans="1:12" ht="31.5" x14ac:dyDescent="0.25">
      <c r="A37" s="9" t="s">
        <v>76</v>
      </c>
      <c r="B37" s="13" t="s">
        <v>41</v>
      </c>
      <c r="C37" s="16" t="s">
        <v>42</v>
      </c>
      <c r="D37" s="39">
        <v>39108.199999999997</v>
      </c>
      <c r="E37" s="39">
        <v>11165</v>
      </c>
      <c r="F37" s="39">
        <v>0</v>
      </c>
      <c r="G37" s="39">
        <v>0</v>
      </c>
      <c r="H37" s="39">
        <v>0</v>
      </c>
      <c r="I37" s="40">
        <f t="shared" ref="I37:I45" si="19">SUM(F37-D37)</f>
        <v>-39108.199999999997</v>
      </c>
      <c r="J37" s="41">
        <f t="shared" ref="J37:J43" si="20">SUM(F37/D37)*100</f>
        <v>0</v>
      </c>
      <c r="K37" s="40">
        <f t="shared" ref="K37:K45" si="21">SUM(F37-E37)</f>
        <v>-11165</v>
      </c>
      <c r="L37" s="41">
        <f t="shared" ref="L37:L43" si="22">SUM(F37/E37)*100</f>
        <v>0</v>
      </c>
    </row>
    <row r="38" spans="1:12" ht="141.75" hidden="1" x14ac:dyDescent="0.25">
      <c r="A38" s="9" t="s">
        <v>76</v>
      </c>
      <c r="B38" s="13" t="s">
        <v>38</v>
      </c>
      <c r="C38" s="28" t="s">
        <v>99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40">
        <f t="shared" si="19"/>
        <v>0</v>
      </c>
      <c r="J38" s="41">
        <v>0</v>
      </c>
      <c r="K38" s="40">
        <f t="shared" si="21"/>
        <v>0</v>
      </c>
      <c r="L38" s="41">
        <v>0</v>
      </c>
    </row>
    <row r="39" spans="1:12" hidden="1" x14ac:dyDescent="0.25">
      <c r="A39" s="9" t="s">
        <v>77</v>
      </c>
      <c r="B39" s="13" t="s">
        <v>41</v>
      </c>
      <c r="C39" s="16" t="s">
        <v>86</v>
      </c>
      <c r="D39" s="39"/>
      <c r="E39" s="39">
        <v>0</v>
      </c>
      <c r="F39" s="39">
        <v>0</v>
      </c>
      <c r="G39" s="39">
        <v>0</v>
      </c>
      <c r="H39" s="39">
        <v>0</v>
      </c>
      <c r="I39" s="40">
        <f t="shared" si="19"/>
        <v>0</v>
      </c>
      <c r="J39" s="41" t="e">
        <f t="shared" si="20"/>
        <v>#DIV/0!</v>
      </c>
      <c r="K39" s="40">
        <f t="shared" si="21"/>
        <v>0</v>
      </c>
      <c r="L39" s="41" t="e">
        <f t="shared" si="22"/>
        <v>#DIV/0!</v>
      </c>
    </row>
    <row r="40" spans="1:12" ht="47.25" x14ac:dyDescent="0.25">
      <c r="A40" s="11" t="s">
        <v>77</v>
      </c>
      <c r="B40" s="13" t="s">
        <v>43</v>
      </c>
      <c r="C40" s="14" t="s">
        <v>44</v>
      </c>
      <c r="D40" s="39">
        <v>288052.59999999998</v>
      </c>
      <c r="E40" s="39">
        <v>1015666.5</v>
      </c>
      <c r="F40" s="39">
        <v>657435.80000000005</v>
      </c>
      <c r="G40" s="39">
        <v>864975.7</v>
      </c>
      <c r="H40" s="39">
        <v>292304.5</v>
      </c>
      <c r="I40" s="40">
        <f t="shared" si="19"/>
        <v>369383.20000000007</v>
      </c>
      <c r="J40" s="41">
        <f t="shared" si="20"/>
        <v>228.23463492431591</v>
      </c>
      <c r="K40" s="40">
        <f t="shared" si="21"/>
        <v>-358230.69999999995</v>
      </c>
      <c r="L40" s="41">
        <f t="shared" si="22"/>
        <v>64.729495360928027</v>
      </c>
    </row>
    <row r="41" spans="1:12" ht="31.5" x14ac:dyDescent="0.25">
      <c r="A41" s="9" t="s">
        <v>78</v>
      </c>
      <c r="B41" s="13" t="s">
        <v>45</v>
      </c>
      <c r="C41" s="14" t="s">
        <v>46</v>
      </c>
      <c r="D41" s="39">
        <v>1508233.2</v>
      </c>
      <c r="E41" s="39">
        <v>1621979.1</v>
      </c>
      <c r="F41" s="39">
        <v>1551141</v>
      </c>
      <c r="G41" s="39">
        <v>1630942.4</v>
      </c>
      <c r="H41" s="39">
        <v>1633302</v>
      </c>
      <c r="I41" s="40">
        <f t="shared" si="19"/>
        <v>42907.800000000047</v>
      </c>
      <c r="J41" s="41">
        <f t="shared" si="20"/>
        <v>102.8449048860614</v>
      </c>
      <c r="K41" s="40">
        <f t="shared" si="21"/>
        <v>-70838.100000000093</v>
      </c>
      <c r="L41" s="41">
        <f t="shared" si="22"/>
        <v>95.632613268568008</v>
      </c>
    </row>
    <row r="42" spans="1:12" x14ac:dyDescent="0.25">
      <c r="A42" s="9" t="s">
        <v>79</v>
      </c>
      <c r="B42" s="13" t="s">
        <v>47</v>
      </c>
      <c r="C42" s="14" t="s">
        <v>48</v>
      </c>
      <c r="D42" s="39">
        <v>151310.79999999999</v>
      </c>
      <c r="E42" s="39">
        <v>45410.3</v>
      </c>
      <c r="F42" s="39">
        <v>35516.400000000001</v>
      </c>
      <c r="G42" s="39">
        <v>35426.400000000001</v>
      </c>
      <c r="H42" s="39">
        <v>35466.400000000001</v>
      </c>
      <c r="I42" s="40">
        <f t="shared" si="19"/>
        <v>-115794.4</v>
      </c>
      <c r="J42" s="41">
        <f t="shared" si="20"/>
        <v>23.472481805660934</v>
      </c>
      <c r="K42" s="40">
        <f t="shared" si="21"/>
        <v>-9893.9000000000015</v>
      </c>
      <c r="L42" s="41">
        <f t="shared" si="22"/>
        <v>78.212211766933933</v>
      </c>
    </row>
    <row r="43" spans="1:12" ht="47.25" x14ac:dyDescent="0.25">
      <c r="A43" s="9" t="s">
        <v>80</v>
      </c>
      <c r="B43" s="13" t="s">
        <v>84</v>
      </c>
      <c r="C43" s="14" t="s">
        <v>85</v>
      </c>
      <c r="D43" s="39">
        <v>572.1</v>
      </c>
      <c r="E43" s="39">
        <v>1490</v>
      </c>
      <c r="F43" s="39">
        <v>0</v>
      </c>
      <c r="G43" s="39">
        <v>0</v>
      </c>
      <c r="H43" s="39">
        <v>0</v>
      </c>
      <c r="I43" s="40">
        <f t="shared" si="19"/>
        <v>-572.1</v>
      </c>
      <c r="J43" s="41">
        <f t="shared" si="20"/>
        <v>0</v>
      </c>
      <c r="K43" s="40">
        <f t="shared" si="21"/>
        <v>-1490</v>
      </c>
      <c r="L43" s="41">
        <f t="shared" si="22"/>
        <v>0</v>
      </c>
    </row>
    <row r="44" spans="1:12" ht="31.5" x14ac:dyDescent="0.25">
      <c r="A44" s="9" t="s">
        <v>81</v>
      </c>
      <c r="B44" s="13" t="s">
        <v>110</v>
      </c>
      <c r="C44" s="14" t="s">
        <v>111</v>
      </c>
      <c r="D44" s="39">
        <v>150</v>
      </c>
      <c r="E44" s="39">
        <v>0</v>
      </c>
      <c r="F44" s="39">
        <v>0</v>
      </c>
      <c r="G44" s="39">
        <v>0</v>
      </c>
      <c r="H44" s="39">
        <v>0</v>
      </c>
      <c r="I44" s="40">
        <f t="shared" si="19"/>
        <v>-150</v>
      </c>
      <c r="J44" s="41">
        <v>0</v>
      </c>
      <c r="K44" s="40">
        <f t="shared" si="21"/>
        <v>0</v>
      </c>
      <c r="L44" s="48" t="s">
        <v>120</v>
      </c>
    </row>
    <row r="45" spans="1:12" x14ac:dyDescent="0.25">
      <c r="A45" s="9" t="s">
        <v>82</v>
      </c>
      <c r="B45" s="13" t="s">
        <v>49</v>
      </c>
      <c r="C45" s="24" t="s">
        <v>50</v>
      </c>
      <c r="D45" s="39">
        <v>130.5</v>
      </c>
      <c r="E45" s="39">
        <v>0</v>
      </c>
      <c r="F45" s="39">
        <v>0</v>
      </c>
      <c r="G45" s="39">
        <v>0</v>
      </c>
      <c r="H45" s="39">
        <v>0</v>
      </c>
      <c r="I45" s="40">
        <f t="shared" si="19"/>
        <v>-130.5</v>
      </c>
      <c r="J45" s="41">
        <v>0</v>
      </c>
      <c r="K45" s="40">
        <f t="shared" si="21"/>
        <v>0</v>
      </c>
      <c r="L45" s="48" t="s">
        <v>120</v>
      </c>
    </row>
    <row r="46" spans="1:12" ht="47.25" x14ac:dyDescent="0.25">
      <c r="A46" s="12" t="s">
        <v>109</v>
      </c>
      <c r="B46" s="13" t="s">
        <v>51</v>
      </c>
      <c r="C46" s="16" t="s">
        <v>52</v>
      </c>
      <c r="D46" s="39">
        <v>-1540.2</v>
      </c>
      <c r="E46" s="39">
        <v>-0.7</v>
      </c>
      <c r="F46" s="39">
        <v>0</v>
      </c>
      <c r="G46" s="39">
        <v>0</v>
      </c>
      <c r="H46" s="39">
        <v>0</v>
      </c>
      <c r="I46" s="40">
        <f t="shared" si="1"/>
        <v>1540.2</v>
      </c>
      <c r="J46" s="41">
        <f t="shared" si="2"/>
        <v>0</v>
      </c>
      <c r="K46" s="40">
        <f t="shared" si="3"/>
        <v>0.7</v>
      </c>
      <c r="L46" s="41">
        <f t="shared" si="4"/>
        <v>0</v>
      </c>
    </row>
  </sheetData>
  <mergeCells count="7">
    <mergeCell ref="I1:L1"/>
    <mergeCell ref="A3:L3"/>
    <mergeCell ref="A5:A6"/>
    <mergeCell ref="B5:B6"/>
    <mergeCell ref="C5:C6"/>
    <mergeCell ref="I5:J5"/>
    <mergeCell ref="K5:L5"/>
  </mergeCells>
  <pageMargins left="0.39370078740157483" right="0.39370078740157483" top="0.9055118110236221" bottom="0.9055118110236221" header="0.31496062992125984" footer="0.31496062992125984"/>
  <pageSetup paperSize="9" scale="83" firstPageNumber="768" fitToHeight="0" orientation="landscape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2023-11-11T07:38:29Z</cp:lastPrinted>
  <dcterms:created xsi:type="dcterms:W3CDTF">2019-10-23T05:13:36Z</dcterms:created>
  <dcterms:modified xsi:type="dcterms:W3CDTF">2023-11-15T05:15:09Z</dcterms:modified>
</cp:coreProperties>
</file>